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sokolowska.SP\Desktop\4P.2026 - Dostawa artykułów medycznych jednorazowego użytku do magazynu\Edytowalne załączniki\"/>
    </mc:Choice>
  </mc:AlternateContent>
  <xr:revisionPtr revIDLastSave="0" documentId="13_ncr:1_{9ECD7FD4-17FA-443B-AEFA-7DDB865B157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danie II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6" i="1"/>
  <c r="E26" i="1" l="1"/>
</calcChain>
</file>

<file path=xl/sharedStrings.xml><?xml version="1.0" encoding="utf-8"?>
<sst xmlns="http://schemas.openxmlformats.org/spreadsheetml/2006/main" count="53" uniqueCount="53">
  <si>
    <t>FORMULARZ ASORTYMENTOWO-CENOWY ZADANIA II</t>
  </si>
  <si>
    <t>L.p.</t>
  </si>
  <si>
    <t>Przedmio zamówienia</t>
  </si>
  <si>
    <t>j.m. opakowania</t>
  </si>
  <si>
    <t>Cena jedn. netto w zł</t>
  </si>
  <si>
    <t>Wartość netto w zł</t>
  </si>
  <si>
    <t>Stawka Vat w %</t>
  </si>
  <si>
    <t>wartośc brutto  w zł</t>
  </si>
  <si>
    <t>1.</t>
  </si>
  <si>
    <t>Maska chirurgiczna z gumkami na uszy typ IIR, zgrzewana ultradźwiękowo, 3-warstwowa, kolor niebieski. Opakowanie typu kartonik zawiera 50 szt.</t>
  </si>
  <si>
    <t>2.</t>
  </si>
  <si>
    <t>Myjki do mycia ciała pacjenta w kształcie rękawicy bez palców, wykonane z miękkiej i mocnej tekstylnopodobnej włókniny typu Molton. Powierzchnia myjki posiada specjalne wytłoczenia, ułatwiające umycie bardziej zabrudzonych miejsc. Skład surowcowy: poliester - 50%, wiskoza - 50%, gramatura co najmniej 80 g/m2. Rozmiar min. 16x23 cm, pakowane w woreczki po maksymalnie 50 szt.</t>
  </si>
  <si>
    <t>3.</t>
  </si>
  <si>
    <t>Jednorazowy fartuch z tworzywa sztucznego, z taśmą na kark i wiązaniami z tyłu w pasie, w bloku do odrywania. Fartuch zapewniający ochronę w środowiskach, w których wymagany jest wysoki standard higieny. Wykonany  z LDPE - rozmiar: długość 125 cm, szerokość 75 cm, grubość 18 micron, kolor biały. Opakowanie zawiera 50 szt.</t>
  </si>
  <si>
    <t>4.</t>
  </si>
  <si>
    <t>Niesterylny czepek okrągły typu beret służący do zabezpieczenia w środowisku, w którym wymagany jest wysoki standard higieny. Polipropylen grubość 14g/m2. Opakowanie typu kartonik zawiera 100 szt.</t>
  </si>
  <si>
    <t>5.</t>
  </si>
  <si>
    <t>Prześcieradła jednorazowego użytku, składane, bibułowo-foliowe. Bibułka o gramaturze co najmniej 24 g/m2, folia PE o grubości co najmniej 13 mikronów, z paskiem bocznym zapobiegającym wyciekom. Rozmiar min. 80 x 210 cm, chłonność min. 310 ml, wzmocnione co najmniej 48 nitkami z poliestru. Opakowanie maks. 25 szt.</t>
  </si>
  <si>
    <t>6.</t>
  </si>
  <si>
    <t>Fartuch ochronny odporny na przemakanie, rękaw zakończony gumką. Wymiary: długość - 125 cm, szerokość - 150 cm. Kolor niebieski, wykonane z włókniny polipropylenowej o gramaturze 25 g/m2. Rozmiar XL. Opakowanie zawiera 5 szt.</t>
  </si>
  <si>
    <t>7.</t>
  </si>
  <si>
    <t>Fartuch ochronny podfoliowany w części przedniej, z mankietem poliestrowym o szerokości 5 cm, polipropylen 30 g/m2 + folia PE, przepuszczający powietrze w części tylnej, kolor żółty, długość - 127 cm, szerokość - 130 cm. Rozmiar L. Opakowanie zawiera 5 szt.</t>
  </si>
  <si>
    <t>8.</t>
  </si>
  <si>
    <t>Podkład medyczny w rolce kolor biały, wykonany 100 % z celulozy, 2-warstwowy, gramatura minimum 2 x 17 g/m2, szerokość 50 cm, długość 80 cm, każda rolka pakowana osobno w folię.</t>
  </si>
  <si>
    <t>9.</t>
  </si>
  <si>
    <t>Myjka do mycia ciała pacjenta. Nasączona mydłem, do użytku sanitarnego, jednorazowego użytku – gotowa do użycia od razu po wyjęciu z opakowania. Uwalnia swoje higieniczne właściwości już przy kontakcie z niewielką ilością wody. Specjalnie zaprojektowana do pielęgnacji i mycia ciała osób, które wymagają szczególnej opieki i uwagi – osoby hospitalizowane, przewlekle chore i leżące. Skład - podkłady watolinowe, środek myjący pH 5,5. Wymiary 12 x 20 cm, gramatura 100 g/m kw. Opakowanie zawiera 24 szt.</t>
  </si>
  <si>
    <t>10.</t>
  </si>
  <si>
    <t>Prześcieradło jednorazowego użytku z włókniny polipropylenowej o gramaturze min. 25 g/m kw., rozmiar 160 x 210 cm, kolor zielony. Opakowanie zawiera 10 szt.</t>
  </si>
  <si>
    <t>11.</t>
  </si>
  <si>
    <t>Pokrowiec na materac z gumką w oplocie, foliowy, rozmiar 210x90x20 cm. Kolor niebieski. Opakowanie zawiera 10 szt.</t>
  </si>
  <si>
    <t>12.</t>
  </si>
  <si>
    <t>Koc ogrzewający jednorazowego użytku dla pacjenta, o wymiarach 110 x 220 cm, z włókniny. Koc min. 3-warstwowy, zewnętrzne warstwy z włókniny polipropylenowej: kolor zielony od strony pacjenta o gramaturze co najmniej 30 g/m2 i niebieski na zewnątrz o min. gramaturze włókniny 30 g/m2. Wewnątrz kołderki wszyta jest środkowa biała, gruba warstwa ocieplająca, z tekstylnopodobnej, miękkiej włókniny typu Molton (wiskozowo-poliestrowej) o gramaturze 60 g/m2. Wszystkie 3 warstwy złączone - zgrzewane ultradźwiękowo. Wzdłuż kołderki przez środek min. dwa szwy, powodujące, że poszczególne warstwy się nie przesuwają i nie marszczą.  Wszystkie brzegi zewnętrzne zgrzewane szerokim ściegiem w technice ultradźwiękowej. Możliwość podgrzewania w cieplarce do temperatury 40 st. C – potwierdzone w karcie. Dłuższe brzegi podwinięte i przeszyte szwem ultradźwiękowym. Wolne od ftalanów, potwierdzone w karcie. Wyrób bez lateksowy - oznaczenie na etykiecie. Data produkcji, seria, data ważności i kod produktu na etykiecie nalepionej na opakowaniu jednostkowym produktu. Pakowane pojedynczo.</t>
  </si>
  <si>
    <t>13.</t>
  </si>
  <si>
    <t>Śliniaki nieprzemakalne dla dorosłych składane, nieprzemakalne, z dwoma taśmami samoprzylepnymi po obu stronach szyi, do mocowania śliniaka do ubrania pacjenta. Wymiary 37 x 70 cm, z kieszonką w dolnej części śliniaka, wysokość kieszonki około 9 cm. Minimum dwuwarstwowe (bibułka 20g/m2, folia polietylenowa o grubości 12 mikronów). Pakowane po 100 szt.</t>
  </si>
  <si>
    <t>14.</t>
  </si>
  <si>
    <t>Podkłady chłonne z taśmami samoprzylepnymi, rozmiar 75 x 90 cm, chłonność min. 1800 ml, z wsadem z rozdrobnionej pulpy celulozowej i superabsorbentu (SAP). Bielony bez użycia chloru. Opakowanie zawiera maksymalnie 30 szt.</t>
  </si>
  <si>
    <t>16.</t>
  </si>
  <si>
    <t>Podkład higieniczny jednorazowego użytku, o wymiarach min. 60 x 90 cm i chłonności 1800 ml. Podkład zbudowany jest z wierzchniej włókniny polipropylenowej, oddychającego laminatu z nadrukiem nieprzepuszczającego cieczy oraz wsadu z pulpy celulozowej i superabsorbentu, dzięki czemu powierzchnia doskonale absorbuje i żeluje płyny. Opakowanie 10 sztuk, z wygodnym i higienicznym systemem otwierania.</t>
  </si>
  <si>
    <t>17.</t>
  </si>
  <si>
    <t>Chusteczki nawilżane bezzapachowe rozm. XL, wymiary 30 x 30 cm. Gramatura – 45 g/m kw. Zamknięcie typu klips. Opakowanie zawiera 50 szt.</t>
  </si>
  <si>
    <t>18.</t>
  </si>
  <si>
    <t>Komplet pościeli jednorazowego użytku, zielony, włóknina typu polipropylen o gramaturze min. 25 g. Wymiary minimalne elementów: poszewka - 70 x 80 cm, poszwa - 150 x 210 cm, prześcieradło - 160 x 210 cm. Pakowane w woreczek jako komplet.</t>
  </si>
  <si>
    <t>19.</t>
  </si>
  <si>
    <t xml:space="preserve">Ubranie operacyjne wykonane z włókniny typu SMS o gramaturze min. 40 g/m2, antystatyczne, dekolt V obszyty białą lamówką. Na bluzie 3 kieszenie, spodnie z paskiem. Nogawki i rękawy podszyte. Kolor niebieski, rozmiary S, M, L , XL,XXL do wyboru przez zamawiającego </t>
  </si>
  <si>
    <t>20.</t>
  </si>
  <si>
    <t>Ochraniacze na buty, foliowe, grubość 35 mikronów. Kolor niebieski. Rozmiar XL, wymiary 15 x 41 cm. Opakowanie zawiera 100 szt.</t>
  </si>
  <si>
    <t>21.</t>
  </si>
  <si>
    <t>Maść do pielęgnacji skóry z zawartością min. 41% lipidów dla skóry bardzo suchej i podrażnionej, posiadająca w składzie m. in. olej rycynowy, dimeticon, alantoinę. Bez barwników i substancji zapachowych. Pojemność 150 ml</t>
  </si>
  <si>
    <t>Dokument należy podpisać kwalifikowanym podpisem elektronicznym, podpisem zaufanym lub podpisem osobistym</t>
  </si>
  <si>
    <t>przez Wykonawcę lub osobę upoważnioną do reprezentacji Wykonawcy</t>
  </si>
  <si>
    <t>Załącznik nr 2/II</t>
  </si>
  <si>
    <t>Nazwa producenta</t>
  </si>
  <si>
    <t>Oznaczenie sprawy: 4P/2026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</si>
</sst>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zł&quot;"/>
    <numFmt numFmtId="165" formatCode="\ #,##0.00\ ;\-#,##0.00\ ;&quot; -&quot;#\ ;\ @\ "/>
    <numFmt numFmtId="166" formatCode="#,##0.00&quot; zł&quot;;\-#,##0.00&quot; zł&quot;"/>
    <numFmt numFmtId="167" formatCode="#,##0.00\ [$zł-415];\-#,##0.00\ [$zł-415]"/>
  </numFmts>
  <fonts count="25">
    <font>
      <sz val="11"/>
      <color rgb="FF000000"/>
      <name val="Czcionka tekstu podstawowego"/>
      <family val="2"/>
      <charset val="238"/>
    </font>
    <font>
      <b/>
      <sz val="11"/>
      <color rgb="FFFFFFFF"/>
      <name val="Czcionka tekstu podstawowego"/>
      <family val="2"/>
      <charset val="238"/>
    </font>
    <font>
      <b/>
      <sz val="11"/>
      <color rgb="FF000000"/>
      <name val="Czcionka tekstu podstawowego"/>
      <family val="2"/>
      <charset val="238"/>
    </font>
    <font>
      <sz val="11"/>
      <color rgb="FFCC0000"/>
      <name val="Czcionka tekstu podstawowego"/>
      <family val="2"/>
      <charset val="238"/>
    </font>
    <font>
      <i/>
      <sz val="11"/>
      <color rgb="FF808080"/>
      <name val="Czcionka tekstu podstawowego"/>
      <family val="2"/>
      <charset val="238"/>
    </font>
    <font>
      <sz val="11"/>
      <color rgb="FF006600"/>
      <name val="Czcionka tekstu podstawowego"/>
      <family val="2"/>
      <charset val="238"/>
    </font>
    <font>
      <b/>
      <sz val="18"/>
      <color rgb="FF000000"/>
      <name val="Czcionka tekstu podstawowego"/>
      <family val="2"/>
      <charset val="238"/>
    </font>
    <font>
      <b/>
      <sz val="24"/>
      <color rgb="FF000000"/>
      <name val="Czcionka tekstu podstawowego"/>
      <family val="2"/>
      <charset val="238"/>
    </font>
    <font>
      <b/>
      <sz val="12"/>
      <color rgb="FF000000"/>
      <name val="Czcionka tekstu podstawowego"/>
      <family val="2"/>
      <charset val="238"/>
    </font>
    <font>
      <u/>
      <sz val="11"/>
      <color rgb="FF0000EE"/>
      <name val="Czcionka tekstu podstawowego"/>
      <family val="2"/>
      <charset val="238"/>
    </font>
    <font>
      <sz val="11"/>
      <color rgb="FF996600"/>
      <name val="Czcionka tekstu podstawowego"/>
      <family val="2"/>
      <charset val="238"/>
    </font>
    <font>
      <sz val="11"/>
      <color rgb="FF333333"/>
      <name val="Czcionka tekstu podstawowego"/>
      <family val="2"/>
      <charset val="238"/>
    </font>
    <font>
      <b/>
      <i/>
      <u/>
      <sz val="11"/>
      <color rgb="FF000000"/>
      <name val="Czcionka tekstu podstawowego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165" fontId="14" fillId="0" borderId="0"/>
    <xf numFmtId="9" fontId="14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1" fillId="6" borderId="0"/>
    <xf numFmtId="0" fontId="4" fillId="0" borderId="0"/>
    <xf numFmtId="0" fontId="5" fillId="7" borderId="0"/>
    <xf numFmtId="0" fontId="6" fillId="0" borderId="0"/>
    <xf numFmtId="0" fontId="7" fillId="0" borderId="0"/>
    <xf numFmtId="0" fontId="8" fillId="0" borderId="0"/>
    <xf numFmtId="0" fontId="9" fillId="0" borderId="0"/>
    <xf numFmtId="0" fontId="10" fillId="8" borderId="0"/>
    <xf numFmtId="0" fontId="11" fillId="8" borderId="1"/>
    <xf numFmtId="0" fontId="12" fillId="0" borderId="0"/>
    <xf numFmtId="0" fontId="14" fillId="0" borderId="0"/>
    <xf numFmtId="0" fontId="14" fillId="0" borderId="0"/>
    <xf numFmtId="0" fontId="3" fillId="0" borderId="0"/>
  </cellStyleXfs>
  <cellXfs count="57">
    <xf numFmtId="0" fontId="0" fillId="0" borderId="0" xfId="0"/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67" fontId="0" fillId="0" borderId="0" xfId="0" applyNumberFormat="1"/>
    <xf numFmtId="0" fontId="0" fillId="0" borderId="0" xfId="0" applyAlignment="1">
      <alignment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9" fillId="0" borderId="0" xfId="0" applyFont="1"/>
    <xf numFmtId="0" fontId="17" fillId="0" borderId="0" xfId="0" applyFont="1" applyAlignment="1">
      <alignment horizontal="right"/>
    </xf>
    <xf numFmtId="0" fontId="16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vertical="center" wrapText="1"/>
    </xf>
    <xf numFmtId="3" fontId="22" fillId="0" borderId="2" xfId="0" applyNumberFormat="1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164" fontId="21" fillId="0" borderId="2" xfId="0" applyNumberFormat="1" applyFont="1" applyBorder="1" applyAlignment="1">
      <alignment horizontal="center" vertical="center"/>
    </xf>
    <xf numFmtId="9" fontId="21" fillId="0" borderId="2" xfId="2" applyFont="1" applyBorder="1" applyAlignment="1">
      <alignment horizontal="center" vertical="center"/>
    </xf>
    <xf numFmtId="166" fontId="21" fillId="0" borderId="3" xfId="1" applyNumberFormat="1" applyFont="1" applyBorder="1" applyAlignment="1">
      <alignment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21" fillId="0" borderId="5" xfId="0" applyFont="1" applyBorder="1" applyAlignment="1">
      <alignment vertical="center" wrapText="1"/>
    </xf>
    <xf numFmtId="3" fontId="22" fillId="0" borderId="5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9" fontId="21" fillId="0" borderId="5" xfId="2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1" fillId="0" borderId="6" xfId="0" applyFont="1" applyBorder="1" applyAlignment="1">
      <alignment vertical="center" wrapText="1"/>
    </xf>
    <xf numFmtId="0" fontId="22" fillId="0" borderId="4" xfId="0" applyFont="1" applyBorder="1" applyAlignment="1">
      <alignment horizontal="center" vertical="center"/>
    </xf>
    <xf numFmtId="164" fontId="19" fillId="0" borderId="4" xfId="0" applyNumberFormat="1" applyFont="1" applyBorder="1" applyAlignment="1">
      <alignment horizontal="center" vertical="center"/>
    </xf>
    <xf numFmtId="9" fontId="21" fillId="0" borderId="4" xfId="2" applyFont="1" applyBorder="1" applyAlignment="1">
      <alignment horizontal="center" vertical="center"/>
    </xf>
    <xf numFmtId="0" fontId="21" fillId="0" borderId="4" xfId="0" applyFont="1" applyBorder="1" applyAlignment="1">
      <alignment vertical="center" wrapText="1"/>
    </xf>
    <xf numFmtId="166" fontId="21" fillId="0" borderId="7" xfId="1" applyNumberFormat="1" applyFont="1" applyBorder="1" applyAlignment="1">
      <alignment vertical="center"/>
    </xf>
    <xf numFmtId="9" fontId="21" fillId="0" borderId="8" xfId="2" applyFont="1" applyBorder="1" applyAlignment="1">
      <alignment horizontal="center" vertical="center"/>
    </xf>
    <xf numFmtId="0" fontId="23" fillId="9" borderId="0" xfId="0" applyFont="1" applyFill="1" applyAlignment="1">
      <alignment horizontal="left" vertical="center"/>
    </xf>
    <xf numFmtId="0" fontId="16" fillId="9" borderId="0" xfId="0" applyFont="1" applyFill="1" applyAlignment="1">
      <alignment vertical="center"/>
    </xf>
    <xf numFmtId="0" fontId="23" fillId="11" borderId="0" xfId="0" applyFont="1" applyFill="1" applyAlignment="1">
      <alignment horizontal="center" vertical="center"/>
    </xf>
    <xf numFmtId="0" fontId="24" fillId="9" borderId="0" xfId="0" applyFont="1" applyFill="1" applyAlignment="1">
      <alignment horizontal="left" vertical="center"/>
    </xf>
    <xf numFmtId="167" fontId="24" fillId="9" borderId="0" xfId="0" applyNumberFormat="1" applyFont="1" applyFill="1" applyAlignment="1">
      <alignment horizontal="right" vertical="center"/>
    </xf>
    <xf numFmtId="0" fontId="15" fillId="9" borderId="0" xfId="0" applyFont="1" applyFill="1" applyAlignment="1">
      <alignment horizontal="left"/>
    </xf>
    <xf numFmtId="0" fontId="15" fillId="9" borderId="0" xfId="0" applyFont="1" applyFill="1"/>
    <xf numFmtId="0" fontId="15" fillId="11" borderId="0" xfId="0" applyFont="1" applyFill="1" applyAlignment="1">
      <alignment horizontal="center" vertical="center"/>
    </xf>
    <xf numFmtId="0" fontId="23" fillId="10" borderId="0" xfId="0" applyFont="1" applyFill="1" applyAlignment="1">
      <alignment horizontal="left" vertical="center"/>
    </xf>
    <xf numFmtId="0" fontId="23" fillId="10" borderId="0" xfId="0" applyFont="1" applyFill="1" applyAlignment="1">
      <alignment vertical="center"/>
    </xf>
    <xf numFmtId="0" fontId="15" fillId="10" borderId="0" xfId="0" applyFont="1" applyFill="1" applyAlignment="1">
      <alignment horizontal="left"/>
    </xf>
    <xf numFmtId="0" fontId="15" fillId="10" borderId="0" xfId="0" applyFont="1" applyFill="1"/>
    <xf numFmtId="0" fontId="15" fillId="12" borderId="0" xfId="0" applyFont="1" applyFill="1" applyAlignment="1">
      <alignment horizontal="center" vertical="center"/>
    </xf>
    <xf numFmtId="167" fontId="16" fillId="9" borderId="9" xfId="0" applyNumberFormat="1" applyFont="1" applyFill="1" applyBorder="1" applyAlignment="1">
      <alignment vertical="center"/>
    </xf>
    <xf numFmtId="166" fontId="16" fillId="9" borderId="9" xfId="0" applyNumberFormat="1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0" fontId="15" fillId="0" borderId="0" xfId="0" applyFont="1"/>
  </cellXfs>
  <cellStyles count="21">
    <cellStyle name="Accent 1 5" xfId="3" xr:uid="{00000000-0005-0000-0000-000006000000}"/>
    <cellStyle name="Accent 2 6" xfId="4" xr:uid="{00000000-0005-0000-0000-000007000000}"/>
    <cellStyle name="Accent 3 7" xfId="5" xr:uid="{00000000-0005-0000-0000-000008000000}"/>
    <cellStyle name="Accent 4" xfId="6" xr:uid="{00000000-0005-0000-0000-000009000000}"/>
    <cellStyle name="Bad 8" xfId="7" xr:uid="{00000000-0005-0000-0000-00000A000000}"/>
    <cellStyle name="Dziesiętny" xfId="1" builtinId="3"/>
    <cellStyle name="Error 9" xfId="8" xr:uid="{00000000-0005-0000-0000-00000B000000}"/>
    <cellStyle name="Footnote 10" xfId="9" xr:uid="{00000000-0005-0000-0000-00000C000000}"/>
    <cellStyle name="Good 11" xfId="10" xr:uid="{00000000-0005-0000-0000-00000D000000}"/>
    <cellStyle name="Heading 1 13" xfId="11" xr:uid="{00000000-0005-0000-0000-00000E000000}"/>
    <cellStyle name="Heading 12" xfId="12" xr:uid="{00000000-0005-0000-0000-00000F000000}"/>
    <cellStyle name="Heading 2 14" xfId="13" xr:uid="{00000000-0005-0000-0000-000010000000}"/>
    <cellStyle name="Hyperlink 15" xfId="14" xr:uid="{00000000-0005-0000-0000-000011000000}"/>
    <cellStyle name="Neutral 16" xfId="15" xr:uid="{00000000-0005-0000-0000-000012000000}"/>
    <cellStyle name="Normalny" xfId="0" builtinId="0"/>
    <cellStyle name="Note 17" xfId="16" xr:uid="{00000000-0005-0000-0000-000013000000}"/>
    <cellStyle name="Procentowy" xfId="2" builtinId="5"/>
    <cellStyle name="Result 18" xfId="17" xr:uid="{00000000-0005-0000-0000-000014000000}"/>
    <cellStyle name="Status 19" xfId="18" xr:uid="{00000000-0005-0000-0000-000015000000}"/>
    <cellStyle name="Text 20" xfId="19" xr:uid="{00000000-0005-0000-0000-000016000000}"/>
    <cellStyle name="Warning 21" xfId="20" xr:uid="{00000000-0005-0000-0000-00001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view="pageBreakPreview" zoomScaleNormal="100" zoomScaleSheetLayoutView="100" workbookViewId="0">
      <selection activeCell="B1" sqref="B1:C1"/>
    </sheetView>
  </sheetViews>
  <sheetFormatPr defaultColWidth="8.75" defaultRowHeight="15"/>
  <cols>
    <col min="1" max="1" width="4.875" style="5" customWidth="1"/>
    <col min="2" max="2" width="52.125" style="6" customWidth="1"/>
    <col min="3" max="3" width="11.75" style="6" customWidth="1"/>
    <col min="4" max="5" width="12.25" style="6" customWidth="1"/>
    <col min="6" max="6" width="9.125" style="6" customWidth="1"/>
    <col min="7" max="7" width="12.75" style="6" customWidth="1"/>
    <col min="8" max="8" width="15.25" style="7" customWidth="1"/>
    <col min="9" max="9" width="12.75" customWidth="1"/>
  </cols>
  <sheetData>
    <row r="1" spans="1:9">
      <c r="B1" s="54" t="s">
        <v>52</v>
      </c>
      <c r="C1" s="54"/>
      <c r="D1" s="5"/>
    </row>
    <row r="2" spans="1:9">
      <c r="B2" s="5"/>
      <c r="C2" s="8"/>
      <c r="D2" s="5"/>
      <c r="G2" s="9"/>
      <c r="H2" s="9" t="s">
        <v>50</v>
      </c>
    </row>
    <row r="3" spans="1:9" ht="15.75">
      <c r="B3" s="55" t="s">
        <v>0</v>
      </c>
      <c r="C3" s="55"/>
      <c r="D3" s="55"/>
      <c r="E3" s="55"/>
      <c r="F3" s="55"/>
      <c r="G3" s="55"/>
      <c r="H3" s="10"/>
      <c r="I3" s="1"/>
    </row>
    <row r="4" spans="1:9">
      <c r="B4" s="56"/>
      <c r="C4" s="56"/>
      <c r="D4" s="56"/>
      <c r="E4" s="56"/>
      <c r="F4" s="56"/>
      <c r="G4" s="56"/>
      <c r="H4" s="56"/>
    </row>
    <row r="5" spans="1:9" s="2" customFormat="1" ht="30">
      <c r="A5" s="11" t="s">
        <v>1</v>
      </c>
      <c r="B5" s="12" t="s">
        <v>2</v>
      </c>
      <c r="C5" s="13" t="s">
        <v>3</v>
      </c>
      <c r="D5" s="13" t="s">
        <v>4</v>
      </c>
      <c r="E5" s="13" t="s">
        <v>5</v>
      </c>
      <c r="F5" s="13" t="s">
        <v>6</v>
      </c>
      <c r="G5" s="14" t="s">
        <v>7</v>
      </c>
      <c r="H5" s="13" t="s">
        <v>51</v>
      </c>
    </row>
    <row r="6" spans="1:9" ht="30" customHeight="1">
      <c r="A6" s="16" t="s">
        <v>8</v>
      </c>
      <c r="B6" s="17" t="s">
        <v>9</v>
      </c>
      <c r="C6" s="18">
        <v>750</v>
      </c>
      <c r="D6" s="19"/>
      <c r="E6" s="20">
        <f>C6*D6</f>
        <v>0</v>
      </c>
      <c r="F6" s="21"/>
      <c r="G6" s="22"/>
      <c r="H6" s="15"/>
      <c r="I6" s="3"/>
    </row>
    <row r="7" spans="1:9" ht="78" customHeight="1">
      <c r="A7" s="16" t="s">
        <v>10</v>
      </c>
      <c r="B7" s="17" t="s">
        <v>11</v>
      </c>
      <c r="C7" s="18">
        <v>200</v>
      </c>
      <c r="D7" s="19"/>
      <c r="E7" s="20">
        <f t="shared" ref="E7:E25" si="0">C7*D7</f>
        <v>0</v>
      </c>
      <c r="F7" s="21"/>
      <c r="G7" s="22"/>
      <c r="H7" s="15"/>
    </row>
    <row r="8" spans="1:9" ht="61.5" customHeight="1">
      <c r="A8" s="16" t="s">
        <v>12</v>
      </c>
      <c r="B8" s="17" t="s">
        <v>13</v>
      </c>
      <c r="C8" s="18">
        <v>40</v>
      </c>
      <c r="D8" s="19"/>
      <c r="E8" s="20">
        <f t="shared" si="0"/>
        <v>0</v>
      </c>
      <c r="F8" s="21"/>
      <c r="G8" s="22"/>
      <c r="H8" s="15"/>
    </row>
    <row r="9" spans="1:9" ht="39.75" customHeight="1">
      <c r="A9" s="16" t="s">
        <v>14</v>
      </c>
      <c r="B9" s="17" t="s">
        <v>15</v>
      </c>
      <c r="C9" s="18">
        <v>15</v>
      </c>
      <c r="D9" s="19"/>
      <c r="E9" s="20">
        <f t="shared" si="0"/>
        <v>0</v>
      </c>
      <c r="F9" s="21"/>
      <c r="G9" s="22"/>
      <c r="H9" s="15"/>
    </row>
    <row r="10" spans="1:9" ht="70.5" customHeight="1">
      <c r="A10" s="16" t="s">
        <v>16</v>
      </c>
      <c r="B10" s="17" t="s">
        <v>17</v>
      </c>
      <c r="C10" s="18">
        <v>1000</v>
      </c>
      <c r="D10" s="19"/>
      <c r="E10" s="20">
        <f t="shared" si="0"/>
        <v>0</v>
      </c>
      <c r="F10" s="21"/>
      <c r="G10" s="22"/>
      <c r="H10" s="15"/>
    </row>
    <row r="11" spans="1:9" ht="48">
      <c r="A11" s="16" t="s">
        <v>18</v>
      </c>
      <c r="B11" s="17" t="s">
        <v>19</v>
      </c>
      <c r="C11" s="18">
        <v>100</v>
      </c>
      <c r="D11" s="19"/>
      <c r="E11" s="20">
        <f t="shared" si="0"/>
        <v>0</v>
      </c>
      <c r="F11" s="21"/>
      <c r="G11" s="22"/>
      <c r="H11" s="15"/>
    </row>
    <row r="12" spans="1:9" ht="56.25" customHeight="1">
      <c r="A12" s="16" t="s">
        <v>20</v>
      </c>
      <c r="B12" s="17" t="s">
        <v>21</v>
      </c>
      <c r="C12" s="18">
        <v>60</v>
      </c>
      <c r="D12" s="19"/>
      <c r="E12" s="20">
        <f t="shared" si="0"/>
        <v>0</v>
      </c>
      <c r="F12" s="21"/>
      <c r="G12" s="22"/>
      <c r="H12" s="15"/>
    </row>
    <row r="13" spans="1:9" ht="45" customHeight="1">
      <c r="A13" s="16" t="s">
        <v>22</v>
      </c>
      <c r="B13" s="17" t="s">
        <v>23</v>
      </c>
      <c r="C13" s="18">
        <v>200</v>
      </c>
      <c r="D13" s="19"/>
      <c r="E13" s="20">
        <f t="shared" si="0"/>
        <v>0</v>
      </c>
      <c r="F13" s="21"/>
      <c r="G13" s="22"/>
      <c r="H13" s="15"/>
    </row>
    <row r="14" spans="1:9" ht="90.75" customHeight="1">
      <c r="A14" s="16" t="s">
        <v>24</v>
      </c>
      <c r="B14" s="17" t="s">
        <v>25</v>
      </c>
      <c r="C14" s="18">
        <v>9000</v>
      </c>
      <c r="D14" s="19"/>
      <c r="E14" s="20">
        <f t="shared" si="0"/>
        <v>0</v>
      </c>
      <c r="F14" s="21"/>
      <c r="G14" s="22"/>
      <c r="H14" s="23"/>
    </row>
    <row r="15" spans="1:9" ht="45.75" customHeight="1">
      <c r="A15" s="16" t="s">
        <v>26</v>
      </c>
      <c r="B15" s="17" t="s">
        <v>27</v>
      </c>
      <c r="C15" s="18">
        <v>50</v>
      </c>
      <c r="D15" s="19"/>
      <c r="E15" s="20">
        <f t="shared" si="0"/>
        <v>0</v>
      </c>
      <c r="F15" s="21"/>
      <c r="G15" s="22"/>
      <c r="H15" s="24"/>
    </row>
    <row r="16" spans="1:9" ht="32.25" customHeight="1">
      <c r="A16" s="16" t="s">
        <v>28</v>
      </c>
      <c r="B16" s="25" t="s">
        <v>29</v>
      </c>
      <c r="C16" s="26">
        <v>15</v>
      </c>
      <c r="D16" s="27"/>
      <c r="E16" s="20">
        <f t="shared" si="0"/>
        <v>0</v>
      </c>
      <c r="F16" s="28"/>
      <c r="G16" s="22"/>
      <c r="H16" s="29"/>
    </row>
    <row r="17" spans="1:9" ht="178.5" customHeight="1">
      <c r="A17" s="16" t="s">
        <v>30</v>
      </c>
      <c r="B17" s="17" t="s">
        <v>31</v>
      </c>
      <c r="C17" s="30">
        <v>25</v>
      </c>
      <c r="D17" s="19"/>
      <c r="E17" s="20">
        <f t="shared" si="0"/>
        <v>0</v>
      </c>
      <c r="F17" s="21"/>
      <c r="G17" s="22"/>
      <c r="H17" s="24"/>
    </row>
    <row r="18" spans="1:9" ht="78" customHeight="1">
      <c r="A18" s="16" t="s">
        <v>32</v>
      </c>
      <c r="B18" s="31" t="s">
        <v>33</v>
      </c>
      <c r="C18" s="32">
        <v>25</v>
      </c>
      <c r="D18" s="33"/>
      <c r="E18" s="20">
        <f t="shared" si="0"/>
        <v>0</v>
      </c>
      <c r="F18" s="34"/>
      <c r="G18" s="22"/>
      <c r="H18" s="16"/>
    </row>
    <row r="19" spans="1:9" ht="57.75" customHeight="1">
      <c r="A19" s="16" t="s">
        <v>34</v>
      </c>
      <c r="B19" s="35" t="s">
        <v>35</v>
      </c>
      <c r="C19" s="32">
        <v>400</v>
      </c>
      <c r="D19" s="33"/>
      <c r="E19" s="20">
        <f t="shared" si="0"/>
        <v>0</v>
      </c>
      <c r="F19" s="34"/>
      <c r="G19" s="22"/>
      <c r="H19" s="16"/>
      <c r="I19" s="4"/>
    </row>
    <row r="20" spans="1:9" ht="89.25" customHeight="1">
      <c r="A20" s="16" t="s">
        <v>36</v>
      </c>
      <c r="B20" s="35" t="s">
        <v>37</v>
      </c>
      <c r="C20" s="32">
        <v>500</v>
      </c>
      <c r="D20" s="33"/>
      <c r="E20" s="20">
        <f t="shared" si="0"/>
        <v>0</v>
      </c>
      <c r="F20" s="34"/>
      <c r="G20" s="22"/>
      <c r="H20" s="16"/>
    </row>
    <row r="21" spans="1:9" ht="38.25" customHeight="1">
      <c r="A21" s="16" t="s">
        <v>38</v>
      </c>
      <c r="B21" s="35" t="s">
        <v>39</v>
      </c>
      <c r="C21" s="32">
        <v>30</v>
      </c>
      <c r="D21" s="33"/>
      <c r="E21" s="20">
        <f t="shared" si="0"/>
        <v>0</v>
      </c>
      <c r="F21" s="34"/>
      <c r="G21" s="22"/>
      <c r="H21" s="16"/>
    </row>
    <row r="22" spans="1:9" ht="54" customHeight="1">
      <c r="A22" s="16" t="s">
        <v>40</v>
      </c>
      <c r="B22" s="35" t="s">
        <v>41</v>
      </c>
      <c r="C22" s="32">
        <v>50</v>
      </c>
      <c r="D22" s="33"/>
      <c r="E22" s="20">
        <f t="shared" si="0"/>
        <v>0</v>
      </c>
      <c r="F22" s="34"/>
      <c r="G22" s="36"/>
      <c r="H22" s="16"/>
    </row>
    <row r="23" spans="1:9" ht="60" customHeight="1">
      <c r="A23" s="16" t="s">
        <v>42</v>
      </c>
      <c r="B23" s="35" t="s">
        <v>43</v>
      </c>
      <c r="C23" s="32">
        <v>50</v>
      </c>
      <c r="D23" s="33"/>
      <c r="E23" s="20">
        <f t="shared" si="0"/>
        <v>0</v>
      </c>
      <c r="F23" s="37"/>
      <c r="G23" s="36"/>
      <c r="H23" s="16"/>
    </row>
    <row r="24" spans="1:9" ht="35.25" customHeight="1">
      <c r="A24" s="16" t="s">
        <v>44</v>
      </c>
      <c r="B24" s="35" t="s">
        <v>45</v>
      </c>
      <c r="C24" s="32">
        <v>5</v>
      </c>
      <c r="D24" s="33"/>
      <c r="E24" s="20">
        <f t="shared" si="0"/>
        <v>0</v>
      </c>
      <c r="F24" s="37"/>
      <c r="G24" s="36"/>
      <c r="H24" s="16"/>
    </row>
    <row r="25" spans="1:9" ht="49.5" customHeight="1" thickBot="1">
      <c r="A25" s="24" t="s">
        <v>46</v>
      </c>
      <c r="B25" s="35" t="s">
        <v>47</v>
      </c>
      <c r="C25" s="32">
        <v>10</v>
      </c>
      <c r="D25" s="33"/>
      <c r="E25" s="20">
        <f t="shared" si="0"/>
        <v>0</v>
      </c>
      <c r="F25" s="37"/>
      <c r="G25" s="36"/>
      <c r="H25" s="16"/>
    </row>
    <row r="26" spans="1:9" ht="15.75" customHeight="1" thickBot="1">
      <c r="A26" s="53"/>
      <c r="B26" s="38"/>
      <c r="C26" s="38"/>
      <c r="D26" s="38"/>
      <c r="E26" s="51">
        <f>SUM(E6:E25)</f>
        <v>0</v>
      </c>
      <c r="F26" s="39"/>
      <c r="G26" s="52">
        <f>SUM(G6:G25)</f>
        <v>0</v>
      </c>
      <c r="H26" s="40"/>
    </row>
    <row r="27" spans="1:9" ht="15" customHeight="1">
      <c r="A27" s="53"/>
      <c r="B27" s="38"/>
      <c r="C27" s="38"/>
      <c r="D27" s="41"/>
      <c r="E27" s="42"/>
      <c r="F27" s="43"/>
      <c r="G27" s="44"/>
      <c r="H27" s="45"/>
    </row>
    <row r="28" spans="1:9" ht="15" customHeight="1">
      <c r="A28" s="7"/>
    </row>
    <row r="29" spans="1:9" ht="15" customHeight="1"/>
    <row r="30" spans="1:9" ht="15.75">
      <c r="B30" s="46" t="s">
        <v>48</v>
      </c>
      <c r="C30" s="46"/>
      <c r="D30" s="46"/>
      <c r="E30" s="47"/>
      <c r="F30" s="47"/>
      <c r="G30" s="47"/>
      <c r="H30" s="40"/>
    </row>
    <row r="31" spans="1:9" ht="15.75">
      <c r="B31" s="46" t="s">
        <v>49</v>
      </c>
      <c r="C31" s="46"/>
      <c r="D31" s="46"/>
      <c r="E31" s="46"/>
      <c r="F31" s="48"/>
      <c r="G31" s="49"/>
      <c r="H31" s="50"/>
    </row>
  </sheetData>
  <mergeCells count="3">
    <mergeCell ref="B1:C1"/>
    <mergeCell ref="B3:G3"/>
    <mergeCell ref="B4:H4"/>
  </mergeCells>
  <pageMargins left="0.70866141732283472" right="0.70866141732283472" top="1.1417322834645669" bottom="1.1417322834645669" header="0.51181102362204722" footer="0.51181102362204722"/>
  <pageSetup paperSize="9" scale="90" orientation="landscape" horizontalDpi="300" verticalDpi="300" r:id="rId1"/>
  <rowBreaks count="2" manualBreakCount="2">
    <brk id="12" max="7" man="1"/>
    <brk id="1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Urszula Lisowska</dc:creator>
  <dc:description/>
  <cp:lastModifiedBy>Ewelina Sokołowska</cp:lastModifiedBy>
  <cp:revision>8</cp:revision>
  <cp:lastPrinted>2026-03-26T09:01:34Z</cp:lastPrinted>
  <dcterms:created xsi:type="dcterms:W3CDTF">2016-11-25T09:25:24Z</dcterms:created>
  <dcterms:modified xsi:type="dcterms:W3CDTF">2026-04-09T08:49:12Z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